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Роспись 2019" sheetId="55" r:id="rId1"/>
  </sheets>
  <definedNames>
    <definedName name="_xlnm._FilterDatabase" localSheetId="0" hidden="1">'Роспись 2019'!$A$20:$F$128</definedName>
  </definedNames>
  <calcPr calcId="125725"/>
</workbook>
</file>

<file path=xl/calcChain.xml><?xml version="1.0" encoding="utf-8"?>
<calcChain xmlns="http://schemas.openxmlformats.org/spreadsheetml/2006/main">
  <c r="F125" i="55"/>
  <c r="F89"/>
  <c r="F86"/>
  <c r="F82"/>
  <c r="F81"/>
  <c r="F79"/>
  <c r="F102"/>
  <c r="F101"/>
  <c r="F88"/>
  <c r="F45"/>
  <c r="E35"/>
  <c r="F34"/>
  <c r="F109" l="1"/>
  <c r="F110"/>
  <c r="F111"/>
  <c r="F112"/>
  <c r="F113"/>
  <c r="F114"/>
  <c r="F115"/>
  <c r="F116"/>
  <c r="F117"/>
  <c r="F118"/>
  <c r="F119"/>
  <c r="F120"/>
  <c r="F121"/>
  <c r="F122"/>
  <c r="F123"/>
  <c r="F124"/>
  <c r="F126"/>
  <c r="F108"/>
  <c r="F62"/>
  <c r="F100"/>
  <c r="F38"/>
  <c r="F39"/>
  <c r="F41"/>
  <c r="F42"/>
  <c r="F43"/>
  <c r="F44"/>
  <c r="F46"/>
  <c r="F47"/>
  <c r="F48"/>
  <c r="F49"/>
  <c r="F50"/>
  <c r="F51"/>
  <c r="F52"/>
  <c r="F53"/>
  <c r="F54"/>
  <c r="F55"/>
  <c r="F56"/>
  <c r="F57"/>
  <c r="F58"/>
  <c r="F59"/>
  <c r="F60"/>
  <c r="F61"/>
  <c r="F63"/>
  <c r="F64"/>
  <c r="F65"/>
  <c r="F66"/>
  <c r="F67"/>
  <c r="F68"/>
  <c r="F69"/>
  <c r="F70"/>
  <c r="F71"/>
  <c r="F72"/>
  <c r="F73"/>
  <c r="F74"/>
  <c r="F75"/>
  <c r="F76"/>
  <c r="F77"/>
  <c r="F78"/>
  <c r="F80"/>
  <c r="F83"/>
  <c r="F84"/>
  <c r="F85"/>
  <c r="F87"/>
  <c r="F90"/>
  <c r="F91"/>
  <c r="F92"/>
  <c r="F93"/>
  <c r="F94"/>
  <c r="F95"/>
  <c r="F96"/>
  <c r="F97"/>
  <c r="F98"/>
  <c r="F99"/>
  <c r="F103"/>
  <c r="F104"/>
  <c r="F105"/>
  <c r="F37"/>
  <c r="F26"/>
  <c r="F27"/>
  <c r="F28"/>
  <c r="F29"/>
  <c r="F30"/>
  <c r="F31"/>
  <c r="F32"/>
  <c r="F33"/>
  <c r="F25"/>
  <c r="E106"/>
  <c r="E127"/>
  <c r="E133"/>
  <c r="F133"/>
  <c r="F35" l="1"/>
  <c r="F127"/>
  <c r="F106"/>
  <c r="F128" l="1"/>
  <c r="F134" s="1"/>
  <c r="E128" l="1"/>
  <c r="E134" s="1"/>
</calcChain>
</file>

<file path=xl/sharedStrings.xml><?xml version="1.0" encoding="utf-8"?>
<sst xmlns="http://schemas.openxmlformats.org/spreadsheetml/2006/main" count="243" uniqueCount="121">
  <si>
    <t>Коды бюджетной классификации</t>
  </si>
  <si>
    <t>Сумма</t>
  </si>
  <si>
    <t>Раздел 1. Расходы:</t>
  </si>
  <si>
    <t>Итого по разделу I. РАСХОДЫ</t>
  </si>
  <si>
    <t>х</t>
  </si>
  <si>
    <t>И.И. Шкардюк</t>
  </si>
  <si>
    <t xml:space="preserve"> Получатели (распорядители) бюджетных средств/главный администратор источников финансирования дефицита бюджета Советского сельского поселения Новокубанского района</t>
  </si>
  <si>
    <t>Лицевой счет</t>
  </si>
  <si>
    <t>Код целевых средств</t>
  </si>
  <si>
    <t>Текущий год</t>
  </si>
  <si>
    <t>БА</t>
  </si>
  <si>
    <t>ЛБ0</t>
  </si>
  <si>
    <t>ВСЕГО</t>
  </si>
  <si>
    <t>Администрация Советского сельского поселения Новокубанского района</t>
  </si>
  <si>
    <t>МКУК "Советский КДЦ"</t>
  </si>
  <si>
    <t>Итого  Администрация Советского сельского поселения Новокубанского района</t>
  </si>
  <si>
    <t>Итого МКУК "Советский КДЦ"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</si>
  <si>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</si>
  <si>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</si>
  <si>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</si>
  <si>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>_______________________________</t>
  </si>
  <si>
    <t xml:space="preserve">  (дата) </t>
  </si>
  <si>
    <t>Приложение № 3</t>
  </si>
  <si>
    <t>Мероприятие</t>
  </si>
  <si>
    <t>992 0113 5080100590 111 000</t>
  </si>
  <si>
    <t>21.10.00</t>
  </si>
  <si>
    <t>26.60.00</t>
  </si>
  <si>
    <t>992 0113 5080100590 119 000</t>
  </si>
  <si>
    <t>21.30.00</t>
  </si>
  <si>
    <t>992 0113 5080100590 244 000</t>
  </si>
  <si>
    <t>22.60.00</t>
  </si>
  <si>
    <t>22.70.00</t>
  </si>
  <si>
    <t>34.30.00</t>
  </si>
  <si>
    <t>34.60.00</t>
  </si>
  <si>
    <t>992 0113 5080100590 852 000</t>
  </si>
  <si>
    <t>29.10.00</t>
  </si>
  <si>
    <t>МКУ "Благоустройство"</t>
  </si>
  <si>
    <t>Итого МКУ "Благоустройство"</t>
  </si>
  <si>
    <t>992 0801 0710000590 111 000</t>
  </si>
  <si>
    <t>992 0801 0710000590 112 000</t>
  </si>
  <si>
    <t>21.20.00</t>
  </si>
  <si>
    <t>992 0801 0710000590 119 000</t>
  </si>
  <si>
    <t>992 0801 0710000590 244 000</t>
  </si>
  <si>
    <t>22.10.00</t>
  </si>
  <si>
    <t>22.30.00</t>
  </si>
  <si>
    <t>22.50.00</t>
  </si>
  <si>
    <t>31.00.00</t>
  </si>
  <si>
    <t>34.40.00</t>
  </si>
  <si>
    <t>992 0801 0710000590 851 000</t>
  </si>
  <si>
    <t>992 0801 0710000590 852 000</t>
  </si>
  <si>
    <t>992 0801 0710000590 853 000</t>
  </si>
  <si>
    <t>29.20.00</t>
  </si>
  <si>
    <t>29.30.00</t>
  </si>
  <si>
    <t>29.50.00</t>
  </si>
  <si>
    <t>992 0801 0710010230 244 000</t>
  </si>
  <si>
    <t>34.90.00</t>
  </si>
  <si>
    <t>99201030100100000810</t>
  </si>
  <si>
    <t>00.00.00</t>
  </si>
  <si>
    <t>992 0104 5050060190 244 000</t>
  </si>
  <si>
    <t>25.10.00</t>
  </si>
  <si>
    <t>992 0102 5010000190 121 000</t>
  </si>
  <si>
    <t>992 0102 5010000190 129 000</t>
  </si>
  <si>
    <t>992 0104 5050000190 121 000</t>
  </si>
  <si>
    <t>992 0104 5050000190 122 000</t>
  </si>
  <si>
    <t>992 0104 5050000190 129 000</t>
  </si>
  <si>
    <t>992 0104 5050000190 244 000</t>
  </si>
  <si>
    <t>992 0104 5050000190 852 000</t>
  </si>
  <si>
    <t>992 0104 5050000190 853 000</t>
  </si>
  <si>
    <t>29.70.00</t>
  </si>
  <si>
    <t>992 0113 1010010200 244 000</t>
  </si>
  <si>
    <t>992 0113 1020010440 244 000</t>
  </si>
  <si>
    <t>992 0113 1310010080 244 000</t>
  </si>
  <si>
    <t>992 0113 5050010050 244 000</t>
  </si>
  <si>
    <t>992 0113 5050010050 360 000</t>
  </si>
  <si>
    <t>29.60.00</t>
  </si>
  <si>
    <t>992 0203 5050051180 121 000</t>
  </si>
  <si>
    <t>992 0203 5050051180 129 000</t>
  </si>
  <si>
    <t>992 0309 0630010150 244 000</t>
  </si>
  <si>
    <t>992 0314 0220010160 244 000</t>
  </si>
  <si>
    <t>992 0412 0430010370 244 000</t>
  </si>
  <si>
    <t>992 0412 0910010170 244 000</t>
  </si>
  <si>
    <t>992 0502 0510010390 244 000</t>
  </si>
  <si>
    <t>992 0503 0540110410 244 000</t>
  </si>
  <si>
    <t>992 0503 0540410410 244 000</t>
  </si>
  <si>
    <t>992 0503 2010005550 244 000</t>
  </si>
  <si>
    <t>992 0707 1110010240 244 000</t>
  </si>
  <si>
    <t>992 1001 0210040010 312 000</t>
  </si>
  <si>
    <t>26.40.00</t>
  </si>
  <si>
    <t>992 1006 0220010160 244 000</t>
  </si>
  <si>
    <t>992 1101 0810010120 244 000</t>
  </si>
  <si>
    <t>992 1301 6010010060 730 000</t>
  </si>
  <si>
    <t>23.10.00</t>
  </si>
  <si>
    <t>992 0409 0420010360 244 000</t>
  </si>
  <si>
    <t>992 0409 0440010340 244 000</t>
  </si>
  <si>
    <t>992 0409 0440010350 244 000</t>
  </si>
  <si>
    <t>Бюджетная роспись и лимиты бюджетных обязательств бюджета Советского сельского поселения Новокубанского района на 2020 год</t>
  </si>
  <si>
    <t>Раздел 2. Источники финансирования дефицита бюджета Советского сельского поселения Новокубанского района (в части выплат средств)</t>
  </si>
  <si>
    <t>Итого по разделу 2. Источники финансирования дефицита бюджета Советского сельского поселения Новокубанского района (в части выплат средств)</t>
  </si>
  <si>
    <t>от 16.12.2019г. № 181</t>
  </si>
  <si>
    <t>991 0106 5020212190 540 000</t>
  </si>
  <si>
    <t>992 0104 5050011190 540 000</t>
  </si>
  <si>
    <t>992 0104 5050013190 540 000</t>
  </si>
  <si>
    <t>203.150.000</t>
  </si>
  <si>
    <t>992 0502 0510010390 243 000</t>
  </si>
  <si>
    <t>992 0804 9910011620 244 000</t>
  </si>
  <si>
    <t>992 0502 0550010420 811 000</t>
  </si>
  <si>
    <t>24.40.00</t>
  </si>
  <si>
    <t xml:space="preserve">  (подпись)               (расшифровка подписи)</t>
  </si>
  <si>
    <t>"Приложение № 3</t>
  </si>
  <si>
    <t>"</t>
  </si>
  <si>
    <t>Главный специалист финансово-экономического отдела администрации Советского сельского поселения Новокубанского района</t>
  </si>
  <si>
    <t>992 0113 1210010270 244 000</t>
  </si>
  <si>
    <t>992 0113 5080100590 853 000</t>
  </si>
  <si>
    <t>22.20.00</t>
  </si>
  <si>
    <t>Глава Советского  сельского поселения  Новокубанского  района</t>
  </si>
  <si>
    <t>______________________С.Ю. Копылов</t>
  </si>
  <si>
    <t>992 0502 0510010390 414 000</t>
  </si>
  <si>
    <t>22.80.00</t>
  </si>
  <si>
    <t>992 0502 0520010480 244 000</t>
  </si>
  <si>
    <t>22.40.00</t>
  </si>
  <si>
    <t>от 25.12.2020г. № 165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</si>
</sst>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0;[Red]\-#,##0.00;0.00"/>
    <numFmt numFmtId="166" formatCode="000\.00\.000\.0"/>
    <numFmt numFmtId="167" formatCode="00\.00\.00"/>
    <numFmt numFmtId="168" formatCode="000\.00\.00"/>
    <numFmt numFmtId="169" formatCode="000\.000\.00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2" fillId="0" borderId="0"/>
  </cellStyleXfs>
  <cellXfs count="80">
    <xf numFmtId="0" fontId="0" fillId="0" borderId="0" xfId="0"/>
    <xf numFmtId="0" fontId="3" fillId="0" borderId="0" xfId="0" applyFont="1" applyFill="1"/>
    <xf numFmtId="0" fontId="6" fillId="0" borderId="0" xfId="0" applyFont="1"/>
    <xf numFmtId="0" fontId="4" fillId="0" borderId="0" xfId="0" applyFont="1" applyAlignment="1" applyProtection="1">
      <alignment horizontal="center"/>
    </xf>
    <xf numFmtId="0" fontId="8" fillId="0" borderId="0" xfId="0" applyFont="1"/>
    <xf numFmtId="49" fontId="6" fillId="0" borderId="0" xfId="0" applyNumberFormat="1" applyFont="1"/>
    <xf numFmtId="164" fontId="3" fillId="0" borderId="0" xfId="0" applyNumberFormat="1" applyFont="1"/>
    <xf numFmtId="0" fontId="4" fillId="0" borderId="0" xfId="0" applyFont="1" applyAlignment="1" applyProtection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Protection="1">
      <protection locked="0"/>
    </xf>
    <xf numFmtId="4" fontId="4" fillId="0" borderId="1" xfId="0" applyNumberFormat="1" applyFont="1" applyBorder="1" applyAlignment="1">
      <alignment horizontal="right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/>
    <xf numFmtId="4" fontId="11" fillId="3" borderId="1" xfId="0" applyNumberFormat="1" applyFont="1" applyFill="1" applyBorder="1" applyAlignment="1">
      <alignment horizontal="righ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wrapText="1"/>
    </xf>
    <xf numFmtId="0" fontId="4" fillId="2" borderId="1" xfId="0" applyFont="1" applyFill="1" applyBorder="1" applyAlignment="1" applyProtection="1">
      <alignment vertical="top" wrapText="1"/>
    </xf>
    <xf numFmtId="166" fontId="3" fillId="0" borderId="5" xfId="5" applyNumberFormat="1" applyFont="1" applyFill="1" applyBorder="1" applyAlignment="1" applyProtection="1">
      <alignment horizontal="left" vertical="center"/>
      <protection hidden="1"/>
    </xf>
    <xf numFmtId="169" fontId="3" fillId="0" borderId="1" xfId="5" applyNumberFormat="1" applyFont="1" applyFill="1" applyBorder="1" applyAlignment="1" applyProtection="1">
      <alignment wrapText="1"/>
      <protection hidden="1"/>
    </xf>
    <xf numFmtId="168" fontId="3" fillId="0" borderId="1" xfId="5" applyNumberFormat="1" applyFont="1" applyFill="1" applyBorder="1" applyAlignment="1" applyProtection="1">
      <alignment horizontal="center" vertical="center"/>
      <protection hidden="1"/>
    </xf>
    <xf numFmtId="167" fontId="3" fillId="0" borderId="1" xfId="5" applyNumberFormat="1" applyFont="1" applyFill="1" applyBorder="1" applyAlignment="1" applyProtection="1">
      <alignment horizontal="center" vertical="center"/>
      <protection hidden="1"/>
    </xf>
    <xf numFmtId="165" fontId="3" fillId="0" borderId="1" xfId="5" applyNumberFormat="1" applyFont="1" applyFill="1" applyBorder="1" applyAlignment="1" applyProtection="1"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</xf>
    <xf numFmtId="166" fontId="3" fillId="0" borderId="5" xfId="1" applyNumberFormat="1" applyFont="1" applyFill="1" applyBorder="1" applyAlignment="1" applyProtection="1">
      <alignment horizontal="lef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lef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/>
      <protection hidden="1"/>
    </xf>
    <xf numFmtId="49" fontId="3" fillId="0" borderId="0" xfId="0" applyNumberFormat="1" applyFont="1" applyFill="1" applyAlignment="1"/>
    <xf numFmtId="49" fontId="3" fillId="0" borderId="0" xfId="0" applyNumberFormat="1" applyFont="1"/>
    <xf numFmtId="0" fontId="3" fillId="0" borderId="0" xfId="0" applyFo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 vertical="top" wrapText="1"/>
    </xf>
    <xf numFmtId="0" fontId="3" fillId="0" borderId="0" xfId="2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horizontal="right"/>
    </xf>
    <xf numFmtId="49" fontId="3" fillId="0" borderId="1" xfId="5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Alignment="1"/>
    <xf numFmtId="0" fontId="4" fillId="0" borderId="0" xfId="0" applyFont="1" applyFill="1" applyAlignment="1" applyProtection="1">
      <alignment horizontal="center" wrapText="1"/>
    </xf>
    <xf numFmtId="0" fontId="11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11" fillId="3" borderId="2" xfId="0" applyNumberFormat="1" applyFont="1" applyFill="1" applyBorder="1" applyAlignment="1">
      <alignment horizontal="left" vertical="center" wrapText="1"/>
    </xf>
    <xf numFmtId="0" fontId="11" fillId="3" borderId="3" xfId="0" applyNumberFormat="1" applyFont="1" applyFill="1" applyBorder="1" applyAlignment="1">
      <alignment horizontal="left" vertical="center" wrapText="1"/>
    </xf>
    <xf numFmtId="0" fontId="11" fillId="3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2" fontId="4" fillId="0" borderId="2" xfId="0" applyNumberFormat="1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2" applyNumberFormat="1" applyFont="1" applyFill="1" applyBorder="1" applyAlignment="1" applyProtection="1">
      <alignment horizontal="left" wrapText="1"/>
      <protection hidden="1"/>
    </xf>
    <xf numFmtId="49" fontId="3" fillId="0" borderId="0" xfId="0" applyNumberFormat="1" applyFont="1" applyFill="1" applyAlignment="1">
      <alignment horizontal="left" wrapText="1"/>
    </xf>
    <xf numFmtId="165" fontId="3" fillId="0" borderId="1" xfId="0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5"/>
    <cellStyle name="Обычный 2 2 2" xfId="1"/>
    <cellStyle name="Обычный 2 4" xfId="3"/>
    <cellStyle name="Обычный 3" xfId="4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abSelected="1" zoomScale="75" zoomScaleNormal="75" workbookViewId="0">
      <selection activeCell="B17" sqref="B17"/>
    </sheetView>
  </sheetViews>
  <sheetFormatPr defaultRowHeight="18.75"/>
  <cols>
    <col min="1" max="1" width="46.85546875" style="8" customWidth="1"/>
    <col min="2" max="2" width="16.5703125" style="8" customWidth="1"/>
    <col min="3" max="3" width="38.7109375" style="5" customWidth="1"/>
    <col min="4" max="4" width="15.5703125" style="5" customWidth="1"/>
    <col min="5" max="5" width="18.85546875" style="6" customWidth="1"/>
    <col min="6" max="6" width="20" style="2" customWidth="1"/>
    <col min="7" max="16384" width="9.140625" style="2"/>
  </cols>
  <sheetData>
    <row r="1" spans="4:9">
      <c r="D1" s="49" t="s">
        <v>22</v>
      </c>
      <c r="E1" s="49"/>
      <c r="F1" s="49"/>
    </row>
    <row r="2" spans="4:9">
      <c r="D2" s="49" t="s">
        <v>17</v>
      </c>
      <c r="E2" s="49"/>
      <c r="F2" s="49"/>
    </row>
    <row r="3" spans="4:9">
      <c r="D3" s="49" t="s">
        <v>18</v>
      </c>
      <c r="E3" s="49"/>
      <c r="F3" s="49"/>
    </row>
    <row r="4" spans="4:9">
      <c r="D4" s="59" t="s">
        <v>120</v>
      </c>
      <c r="E4" s="49"/>
      <c r="F4" s="49"/>
    </row>
    <row r="5" spans="4:9">
      <c r="D5" s="50"/>
      <c r="F5" s="51"/>
    </row>
    <row r="6" spans="4:9">
      <c r="D6" s="49" t="s">
        <v>108</v>
      </c>
      <c r="E6" s="49"/>
      <c r="F6" s="49"/>
      <c r="G6" s="22"/>
      <c r="H6" s="22"/>
    </row>
    <row r="7" spans="4:9">
      <c r="D7" s="49" t="s">
        <v>17</v>
      </c>
      <c r="E7" s="49"/>
      <c r="F7" s="49"/>
      <c r="G7" s="22"/>
      <c r="H7" s="22"/>
    </row>
    <row r="8" spans="4:9">
      <c r="D8" s="49" t="s">
        <v>18</v>
      </c>
      <c r="E8" s="49"/>
      <c r="F8" s="49"/>
      <c r="G8" s="22"/>
      <c r="H8" s="22"/>
    </row>
    <row r="9" spans="4:9">
      <c r="D9" s="49" t="s">
        <v>98</v>
      </c>
      <c r="E9" s="49"/>
      <c r="F9" s="49"/>
      <c r="G9" s="22"/>
      <c r="H9" s="22"/>
    </row>
    <row r="10" spans="4:9">
      <c r="D10" s="49"/>
      <c r="E10" s="49"/>
      <c r="F10" s="49"/>
      <c r="G10" s="22"/>
      <c r="H10" s="22"/>
    </row>
    <row r="11" spans="4:9">
      <c r="D11" s="49" t="s">
        <v>19</v>
      </c>
      <c r="E11" s="49"/>
      <c r="F11" s="49"/>
      <c r="G11" s="22"/>
      <c r="H11" s="22"/>
    </row>
    <row r="12" spans="4:9" ht="39.75" customHeight="1">
      <c r="D12" s="78" t="s">
        <v>114</v>
      </c>
      <c r="E12" s="78"/>
      <c r="F12" s="78"/>
      <c r="G12" s="49"/>
      <c r="H12" s="49"/>
      <c r="I12" s="49"/>
    </row>
    <row r="13" spans="4:9">
      <c r="D13" s="67" t="s">
        <v>115</v>
      </c>
      <c r="E13" s="67"/>
      <c r="F13" s="67"/>
      <c r="G13" s="67"/>
      <c r="H13" s="67"/>
      <c r="I13" s="67"/>
    </row>
    <row r="14" spans="4:9">
      <c r="D14" s="49" t="s">
        <v>107</v>
      </c>
      <c r="E14" s="49"/>
      <c r="F14" s="49"/>
      <c r="G14" s="22"/>
      <c r="H14" s="22"/>
    </row>
    <row r="15" spans="4:9">
      <c r="D15" s="49" t="s">
        <v>20</v>
      </c>
      <c r="E15" s="49"/>
      <c r="F15" s="49"/>
      <c r="G15" s="22"/>
      <c r="H15" s="22"/>
    </row>
    <row r="16" spans="4:9">
      <c r="D16" s="49" t="s">
        <v>21</v>
      </c>
      <c r="E16" s="49"/>
      <c r="F16" s="49"/>
      <c r="G16" s="22"/>
      <c r="H16" s="22"/>
    </row>
    <row r="18" spans="1:6" s="1" customFormat="1" ht="41.25" customHeight="1">
      <c r="A18" s="60" t="s">
        <v>95</v>
      </c>
      <c r="B18" s="60"/>
      <c r="C18" s="60"/>
      <c r="D18" s="60"/>
      <c r="E18" s="60"/>
      <c r="F18" s="60"/>
    </row>
    <row r="19" spans="1:6" ht="16.5" customHeight="1">
      <c r="A19" s="7"/>
      <c r="B19" s="7"/>
      <c r="C19" s="3"/>
      <c r="D19" s="3"/>
    </row>
    <row r="20" spans="1:6" ht="43.5" customHeight="1">
      <c r="A20" s="72" t="s">
        <v>6</v>
      </c>
      <c r="B20" s="72" t="s">
        <v>8</v>
      </c>
      <c r="C20" s="72" t="s">
        <v>0</v>
      </c>
      <c r="D20" s="72" t="s">
        <v>23</v>
      </c>
      <c r="E20" s="72" t="s">
        <v>1</v>
      </c>
      <c r="F20" s="72"/>
    </row>
    <row r="21" spans="1:6" ht="42" customHeight="1">
      <c r="A21" s="72"/>
      <c r="B21" s="72"/>
      <c r="C21" s="72"/>
      <c r="D21" s="72"/>
      <c r="E21" s="72" t="s">
        <v>9</v>
      </c>
      <c r="F21" s="72"/>
    </row>
    <row r="22" spans="1:6" ht="21.75" customHeight="1">
      <c r="A22" s="24" t="s">
        <v>7</v>
      </c>
      <c r="B22" s="72"/>
      <c r="C22" s="72"/>
      <c r="D22" s="72"/>
      <c r="E22" s="17" t="s">
        <v>10</v>
      </c>
      <c r="F22" s="17" t="s">
        <v>11</v>
      </c>
    </row>
    <row r="23" spans="1:6" ht="23.25" customHeight="1">
      <c r="A23" s="73" t="s">
        <v>2</v>
      </c>
      <c r="B23" s="73"/>
      <c r="C23" s="73"/>
      <c r="D23" s="73"/>
      <c r="E23" s="73"/>
      <c r="F23" s="73"/>
    </row>
    <row r="24" spans="1:6" ht="26.25" customHeight="1">
      <c r="A24" s="26" t="s">
        <v>36</v>
      </c>
      <c r="B24" s="25"/>
      <c r="C24" s="25"/>
      <c r="D24" s="25"/>
      <c r="E24" s="25"/>
      <c r="F24" s="25"/>
    </row>
    <row r="25" spans="1:6" ht="23.25" customHeight="1">
      <c r="A25" s="31">
        <v>992181110</v>
      </c>
      <c r="B25" s="32">
        <v>402000000</v>
      </c>
      <c r="C25" s="33" t="s">
        <v>24</v>
      </c>
      <c r="D25" s="34" t="s">
        <v>25</v>
      </c>
      <c r="E25" s="79">
        <v>3771570.02</v>
      </c>
      <c r="F25" s="35">
        <f>E25</f>
        <v>3771570.02</v>
      </c>
    </row>
    <row r="26" spans="1:6" ht="23.25" customHeight="1">
      <c r="A26" s="31">
        <v>992181110</v>
      </c>
      <c r="B26" s="32">
        <v>402000000</v>
      </c>
      <c r="C26" s="33" t="s">
        <v>24</v>
      </c>
      <c r="D26" s="34" t="s">
        <v>26</v>
      </c>
      <c r="E26" s="79">
        <v>10549.98</v>
      </c>
      <c r="F26" s="35">
        <f t="shared" ref="F26:F33" si="0">E26</f>
        <v>10549.98</v>
      </c>
    </row>
    <row r="27" spans="1:6" ht="23.25" customHeight="1">
      <c r="A27" s="31">
        <v>992181110</v>
      </c>
      <c r="B27" s="32">
        <v>402000000</v>
      </c>
      <c r="C27" s="33" t="s">
        <v>27</v>
      </c>
      <c r="D27" s="34" t="s">
        <v>28</v>
      </c>
      <c r="E27" s="79">
        <v>1161839.7</v>
      </c>
      <c r="F27" s="35">
        <f t="shared" si="0"/>
        <v>1161839.7</v>
      </c>
    </row>
    <row r="28" spans="1:6" ht="23.25" customHeight="1">
      <c r="A28" s="31">
        <v>992181110</v>
      </c>
      <c r="B28" s="32">
        <v>402000000</v>
      </c>
      <c r="C28" s="33" t="s">
        <v>29</v>
      </c>
      <c r="D28" s="34" t="s">
        <v>45</v>
      </c>
      <c r="E28" s="79">
        <v>8600</v>
      </c>
      <c r="F28" s="35">
        <f t="shared" si="0"/>
        <v>8600</v>
      </c>
    </row>
    <row r="29" spans="1:6" ht="23.25" customHeight="1">
      <c r="A29" s="31">
        <v>992181110</v>
      </c>
      <c r="B29" s="32">
        <v>402000000</v>
      </c>
      <c r="C29" s="33" t="s">
        <v>29</v>
      </c>
      <c r="D29" s="34" t="s">
        <v>30</v>
      </c>
      <c r="E29" s="79">
        <v>71802</v>
      </c>
      <c r="F29" s="35">
        <f t="shared" si="0"/>
        <v>71802</v>
      </c>
    </row>
    <row r="30" spans="1:6" ht="23.25" customHeight="1">
      <c r="A30" s="31">
        <v>992181110</v>
      </c>
      <c r="B30" s="32">
        <v>402000000</v>
      </c>
      <c r="C30" s="33" t="s">
        <v>29</v>
      </c>
      <c r="D30" s="34" t="s">
        <v>31</v>
      </c>
      <c r="E30" s="79">
        <v>0</v>
      </c>
      <c r="F30" s="35">
        <f t="shared" si="0"/>
        <v>0</v>
      </c>
    </row>
    <row r="31" spans="1:6" ht="23.25" customHeight="1">
      <c r="A31" s="31">
        <v>992181110</v>
      </c>
      <c r="B31" s="32">
        <v>402000000</v>
      </c>
      <c r="C31" s="33" t="s">
        <v>29</v>
      </c>
      <c r="D31" s="34" t="s">
        <v>32</v>
      </c>
      <c r="E31" s="79">
        <v>420205.23</v>
      </c>
      <c r="F31" s="35">
        <f t="shared" si="0"/>
        <v>420205.23</v>
      </c>
    </row>
    <row r="32" spans="1:6" ht="23.25" customHeight="1">
      <c r="A32" s="31">
        <v>992181110</v>
      </c>
      <c r="B32" s="32">
        <v>402000000</v>
      </c>
      <c r="C32" s="33" t="s">
        <v>29</v>
      </c>
      <c r="D32" s="34" t="s">
        <v>33</v>
      </c>
      <c r="E32" s="79">
        <v>116933.07</v>
      </c>
      <c r="F32" s="35">
        <f t="shared" si="0"/>
        <v>116933.07</v>
      </c>
    </row>
    <row r="33" spans="1:6" ht="23.25" customHeight="1">
      <c r="A33" s="31">
        <v>992181110</v>
      </c>
      <c r="B33" s="32">
        <v>402000000</v>
      </c>
      <c r="C33" s="33" t="s">
        <v>34</v>
      </c>
      <c r="D33" s="34" t="s">
        <v>35</v>
      </c>
      <c r="E33" s="79">
        <v>7500</v>
      </c>
      <c r="F33" s="35">
        <f t="shared" si="0"/>
        <v>7500</v>
      </c>
    </row>
    <row r="34" spans="1:6" ht="23.25" customHeight="1">
      <c r="A34" s="31">
        <v>992181110</v>
      </c>
      <c r="B34" s="32">
        <v>402000000</v>
      </c>
      <c r="C34" s="58" t="s">
        <v>112</v>
      </c>
      <c r="D34" s="34" t="s">
        <v>53</v>
      </c>
      <c r="E34" s="79">
        <v>46000</v>
      </c>
      <c r="F34" s="35">
        <f t="shared" ref="F34" si="1">E34</f>
        <v>46000</v>
      </c>
    </row>
    <row r="35" spans="1:6" ht="23.25" customHeight="1">
      <c r="A35" s="30" t="s">
        <v>37</v>
      </c>
      <c r="B35" s="30"/>
      <c r="C35" s="30"/>
      <c r="D35" s="30"/>
      <c r="E35" s="36">
        <f>SUM(E25:E34)</f>
        <v>5615000</v>
      </c>
      <c r="F35" s="36">
        <f>SUM(F25:F34)</f>
        <v>5615000</v>
      </c>
    </row>
    <row r="36" spans="1:6" ht="28.5" customHeight="1">
      <c r="A36" s="74" t="s">
        <v>13</v>
      </c>
      <c r="B36" s="75"/>
      <c r="C36" s="75"/>
      <c r="D36" s="75"/>
      <c r="E36" s="18"/>
      <c r="F36" s="18"/>
    </row>
    <row r="37" spans="1:6" ht="23.25" customHeight="1">
      <c r="A37" s="37">
        <v>992181120</v>
      </c>
      <c r="B37" s="38">
        <v>120003001</v>
      </c>
      <c r="C37" s="39" t="s">
        <v>58</v>
      </c>
      <c r="D37" s="40" t="s">
        <v>33</v>
      </c>
      <c r="E37" s="41">
        <v>7600</v>
      </c>
      <c r="F37" s="41">
        <f>E37</f>
        <v>7600</v>
      </c>
    </row>
    <row r="38" spans="1:6" s="4" customFormat="1" ht="23.25" customHeight="1">
      <c r="A38" s="37">
        <v>992181120</v>
      </c>
      <c r="B38" s="38">
        <v>402000000</v>
      </c>
      <c r="C38" s="46" t="s">
        <v>99</v>
      </c>
      <c r="D38" s="40" t="s">
        <v>59</v>
      </c>
      <c r="E38" s="41">
        <v>78000</v>
      </c>
      <c r="F38" s="41">
        <f t="shared" ref="F38:F96" si="2">E38</f>
        <v>78000</v>
      </c>
    </row>
    <row r="39" spans="1:6" ht="23.25" customHeight="1">
      <c r="A39" s="37">
        <v>992181120</v>
      </c>
      <c r="B39" s="38">
        <v>402000000</v>
      </c>
      <c r="C39" s="39" t="s">
        <v>60</v>
      </c>
      <c r="D39" s="40" t="s">
        <v>25</v>
      </c>
      <c r="E39" s="41">
        <v>660392.94999999995</v>
      </c>
      <c r="F39" s="41">
        <f t="shared" si="2"/>
        <v>660392.94999999995</v>
      </c>
    </row>
    <row r="40" spans="1:6" ht="23.25" customHeight="1">
      <c r="A40" s="42">
        <v>992181120</v>
      </c>
      <c r="B40" s="43">
        <v>402000000</v>
      </c>
      <c r="C40" s="44" t="s">
        <v>60</v>
      </c>
      <c r="D40" s="45" t="s">
        <v>26</v>
      </c>
      <c r="E40" s="41">
        <v>4928.7</v>
      </c>
      <c r="F40" s="41">
        <v>4928.7</v>
      </c>
    </row>
    <row r="41" spans="1:6" ht="23.25" customHeight="1">
      <c r="A41" s="37">
        <v>992181120</v>
      </c>
      <c r="B41" s="38">
        <v>402000000</v>
      </c>
      <c r="C41" s="39" t="s">
        <v>61</v>
      </c>
      <c r="D41" s="40" t="s">
        <v>28</v>
      </c>
      <c r="E41" s="41">
        <v>202626.71</v>
      </c>
      <c r="F41" s="41">
        <f t="shared" si="2"/>
        <v>202626.71</v>
      </c>
    </row>
    <row r="42" spans="1:6" ht="23.25" customHeight="1">
      <c r="A42" s="37">
        <v>992181120</v>
      </c>
      <c r="B42" s="38">
        <v>402000000</v>
      </c>
      <c r="C42" s="39" t="s">
        <v>62</v>
      </c>
      <c r="D42" s="40" t="s">
        <v>25</v>
      </c>
      <c r="E42" s="79">
        <v>4818362.33</v>
      </c>
      <c r="F42" s="41">
        <f t="shared" si="2"/>
        <v>4818362.33</v>
      </c>
    </row>
    <row r="43" spans="1:6" ht="23.25" customHeight="1">
      <c r="A43" s="37">
        <v>992181120</v>
      </c>
      <c r="B43" s="38">
        <v>402000000</v>
      </c>
      <c r="C43" s="39" t="s">
        <v>62</v>
      </c>
      <c r="D43" s="40" t="s">
        <v>26</v>
      </c>
      <c r="E43" s="79">
        <v>16778.97</v>
      </c>
      <c r="F43" s="41">
        <f t="shared" si="2"/>
        <v>16778.97</v>
      </c>
    </row>
    <row r="44" spans="1:6" ht="23.25" customHeight="1">
      <c r="A44" s="37">
        <v>992181120</v>
      </c>
      <c r="B44" s="38">
        <v>402000000</v>
      </c>
      <c r="C44" s="39" t="s">
        <v>63</v>
      </c>
      <c r="D44" s="40" t="s">
        <v>40</v>
      </c>
      <c r="E44" s="79">
        <v>500</v>
      </c>
      <c r="F44" s="41">
        <f t="shared" si="2"/>
        <v>500</v>
      </c>
    </row>
    <row r="45" spans="1:6" ht="23.25" customHeight="1">
      <c r="A45" s="42">
        <v>992181120</v>
      </c>
      <c r="B45" s="43">
        <v>402000000</v>
      </c>
      <c r="C45" s="44" t="s">
        <v>63</v>
      </c>
      <c r="D45" s="45" t="s">
        <v>30</v>
      </c>
      <c r="E45" s="79">
        <v>3800</v>
      </c>
      <c r="F45" s="41">
        <f t="shared" ref="F45" si="3">E45</f>
        <v>3800</v>
      </c>
    </row>
    <row r="46" spans="1:6" ht="23.25" customHeight="1">
      <c r="A46" s="37">
        <v>992181120</v>
      </c>
      <c r="B46" s="38">
        <v>402000000</v>
      </c>
      <c r="C46" s="39" t="s">
        <v>64</v>
      </c>
      <c r="D46" s="40" t="s">
        <v>28</v>
      </c>
      <c r="E46" s="79">
        <v>1443156.31</v>
      </c>
      <c r="F46" s="41">
        <f t="shared" si="2"/>
        <v>1443156.31</v>
      </c>
    </row>
    <row r="47" spans="1:6" ht="23.25" customHeight="1">
      <c r="A47" s="37">
        <v>992181120</v>
      </c>
      <c r="B47" s="38">
        <v>402000000</v>
      </c>
      <c r="C47" s="39" t="s">
        <v>65</v>
      </c>
      <c r="D47" s="40" t="s">
        <v>43</v>
      </c>
      <c r="E47" s="79">
        <v>88833.46</v>
      </c>
      <c r="F47" s="41">
        <f t="shared" si="2"/>
        <v>88833.46</v>
      </c>
    </row>
    <row r="48" spans="1:6" ht="23.25" customHeight="1">
      <c r="A48" s="37">
        <v>992181120</v>
      </c>
      <c r="B48" s="38">
        <v>402000000</v>
      </c>
      <c r="C48" s="39" t="s">
        <v>65</v>
      </c>
      <c r="D48" s="40" t="s">
        <v>44</v>
      </c>
      <c r="E48" s="79">
        <v>236329.39</v>
      </c>
      <c r="F48" s="41">
        <f t="shared" si="2"/>
        <v>236329.39</v>
      </c>
    </row>
    <row r="49" spans="1:6" ht="23.25" customHeight="1">
      <c r="A49" s="37">
        <v>992181120</v>
      </c>
      <c r="B49" s="38">
        <v>402000000</v>
      </c>
      <c r="C49" s="39" t="s">
        <v>65</v>
      </c>
      <c r="D49" s="40" t="s">
        <v>45</v>
      </c>
      <c r="E49" s="79">
        <v>68601.789999999994</v>
      </c>
      <c r="F49" s="41">
        <f t="shared" si="2"/>
        <v>68601.789999999994</v>
      </c>
    </row>
    <row r="50" spans="1:6" ht="23.25" customHeight="1">
      <c r="A50" s="37">
        <v>992181120</v>
      </c>
      <c r="B50" s="38">
        <v>402000000</v>
      </c>
      <c r="C50" s="39" t="s">
        <v>65</v>
      </c>
      <c r="D50" s="40" t="s">
        <v>30</v>
      </c>
      <c r="E50" s="79">
        <v>37982.58</v>
      </c>
      <c r="F50" s="41">
        <f t="shared" si="2"/>
        <v>37982.58</v>
      </c>
    </row>
    <row r="51" spans="1:6" ht="23.25" customHeight="1">
      <c r="A51" s="42">
        <v>992181120</v>
      </c>
      <c r="B51" s="43">
        <v>402000000</v>
      </c>
      <c r="C51" s="44" t="s">
        <v>65</v>
      </c>
      <c r="D51" s="45" t="s">
        <v>31</v>
      </c>
      <c r="E51" s="79">
        <v>11827.09</v>
      </c>
      <c r="F51" s="41">
        <f t="shared" si="2"/>
        <v>11827.09</v>
      </c>
    </row>
    <row r="52" spans="1:6" s="4" customFormat="1" ht="23.25" customHeight="1">
      <c r="A52" s="37">
        <v>992181120</v>
      </c>
      <c r="B52" s="38">
        <v>402000000</v>
      </c>
      <c r="C52" s="39" t="s">
        <v>65</v>
      </c>
      <c r="D52" s="40" t="s">
        <v>32</v>
      </c>
      <c r="E52" s="79">
        <v>52887.5</v>
      </c>
      <c r="F52" s="41">
        <f t="shared" si="2"/>
        <v>52887.5</v>
      </c>
    </row>
    <row r="53" spans="1:6" ht="23.25" customHeight="1">
      <c r="A53" s="37">
        <v>992181120</v>
      </c>
      <c r="B53" s="38">
        <v>402000000</v>
      </c>
      <c r="C53" s="39" t="s">
        <v>65</v>
      </c>
      <c r="D53" s="40" t="s">
        <v>33</v>
      </c>
      <c r="E53" s="79">
        <v>85764.61</v>
      </c>
      <c r="F53" s="41">
        <f t="shared" si="2"/>
        <v>85764.61</v>
      </c>
    </row>
    <row r="54" spans="1:6" ht="23.25" customHeight="1">
      <c r="A54" s="37">
        <v>992181120</v>
      </c>
      <c r="B54" s="38">
        <v>402000000</v>
      </c>
      <c r="C54" s="39" t="s">
        <v>66</v>
      </c>
      <c r="D54" s="40" t="s">
        <v>35</v>
      </c>
      <c r="E54" s="79">
        <v>11092</v>
      </c>
      <c r="F54" s="41">
        <f t="shared" si="2"/>
        <v>11092</v>
      </c>
    </row>
    <row r="55" spans="1:6" ht="23.25" customHeight="1">
      <c r="A55" s="37">
        <v>992181120</v>
      </c>
      <c r="B55" s="38">
        <v>402000000</v>
      </c>
      <c r="C55" s="39" t="s">
        <v>67</v>
      </c>
      <c r="D55" s="40" t="s">
        <v>51</v>
      </c>
      <c r="E55" s="79">
        <v>133.4</v>
      </c>
      <c r="F55" s="41">
        <f t="shared" si="2"/>
        <v>133.4</v>
      </c>
    </row>
    <row r="56" spans="1:6" ht="23.25" customHeight="1">
      <c r="A56" s="37">
        <v>992181120</v>
      </c>
      <c r="B56" s="38">
        <v>402000000</v>
      </c>
      <c r="C56" s="39" t="s">
        <v>67</v>
      </c>
      <c r="D56" s="40" t="s">
        <v>52</v>
      </c>
      <c r="E56" s="79">
        <v>3297.41</v>
      </c>
      <c r="F56" s="41">
        <f t="shared" si="2"/>
        <v>3297.41</v>
      </c>
    </row>
    <row r="57" spans="1:6" ht="23.25" customHeight="1">
      <c r="A57" s="37">
        <v>992181120</v>
      </c>
      <c r="B57" s="38">
        <v>402000000</v>
      </c>
      <c r="C57" s="39" t="s">
        <v>67</v>
      </c>
      <c r="D57" s="40" t="s">
        <v>68</v>
      </c>
      <c r="E57" s="79">
        <v>14314.8</v>
      </c>
      <c r="F57" s="41">
        <f t="shared" si="2"/>
        <v>14314.8</v>
      </c>
    </row>
    <row r="58" spans="1:6" ht="23.25" customHeight="1">
      <c r="A58" s="42">
        <v>992181120</v>
      </c>
      <c r="B58" s="43">
        <v>402000000</v>
      </c>
      <c r="C58" s="46" t="s">
        <v>100</v>
      </c>
      <c r="D58" s="45" t="s">
        <v>59</v>
      </c>
      <c r="E58" s="79">
        <v>68030</v>
      </c>
      <c r="F58" s="41">
        <f t="shared" si="2"/>
        <v>68030</v>
      </c>
    </row>
    <row r="59" spans="1:6" ht="23.25" customHeight="1">
      <c r="A59" s="42">
        <v>992181120</v>
      </c>
      <c r="B59" s="43">
        <v>402000000</v>
      </c>
      <c r="C59" s="46" t="s">
        <v>101</v>
      </c>
      <c r="D59" s="45" t="s">
        <v>59</v>
      </c>
      <c r="E59" s="79">
        <v>88000</v>
      </c>
      <c r="F59" s="41">
        <f t="shared" si="2"/>
        <v>88000</v>
      </c>
    </row>
    <row r="60" spans="1:6" ht="23.25" customHeight="1">
      <c r="A60" s="37">
        <v>992181120</v>
      </c>
      <c r="B60" s="38">
        <v>402000000</v>
      </c>
      <c r="C60" s="39" t="s">
        <v>69</v>
      </c>
      <c r="D60" s="40" t="s">
        <v>30</v>
      </c>
      <c r="E60" s="41">
        <v>13000</v>
      </c>
      <c r="F60" s="41">
        <f t="shared" si="2"/>
        <v>13000</v>
      </c>
    </row>
    <row r="61" spans="1:6" ht="23.25" customHeight="1">
      <c r="A61" s="37">
        <v>992181120</v>
      </c>
      <c r="B61" s="38">
        <v>402000000</v>
      </c>
      <c r="C61" s="39" t="s">
        <v>70</v>
      </c>
      <c r="D61" s="40" t="s">
        <v>30</v>
      </c>
      <c r="E61" s="41">
        <v>2000</v>
      </c>
      <c r="F61" s="41">
        <f t="shared" si="2"/>
        <v>2000</v>
      </c>
    </row>
    <row r="62" spans="1:6" ht="23.25" customHeight="1">
      <c r="A62" s="42">
        <v>992181120</v>
      </c>
      <c r="B62" s="43">
        <v>402000000</v>
      </c>
      <c r="C62" s="46" t="s">
        <v>111</v>
      </c>
      <c r="D62" s="45" t="s">
        <v>30</v>
      </c>
      <c r="E62" s="41">
        <v>36584</v>
      </c>
      <c r="F62" s="41">
        <f t="shared" ref="F62" si="4">E62</f>
        <v>36584</v>
      </c>
    </row>
    <row r="63" spans="1:6" s="4" customFormat="1" ht="23.25" customHeight="1">
      <c r="A63" s="37">
        <v>992181120</v>
      </c>
      <c r="B63" s="38">
        <v>402000000</v>
      </c>
      <c r="C63" s="39" t="s">
        <v>71</v>
      </c>
      <c r="D63" s="40" t="s">
        <v>43</v>
      </c>
      <c r="E63" s="41">
        <v>70000</v>
      </c>
      <c r="F63" s="41">
        <f t="shared" si="2"/>
        <v>70000</v>
      </c>
    </row>
    <row r="64" spans="1:6" s="4" customFormat="1" ht="23.25" customHeight="1">
      <c r="A64" s="37">
        <v>992181120</v>
      </c>
      <c r="B64" s="38">
        <v>402000000</v>
      </c>
      <c r="C64" s="39" t="s">
        <v>71</v>
      </c>
      <c r="D64" s="40" t="s">
        <v>45</v>
      </c>
      <c r="E64" s="41">
        <v>29000</v>
      </c>
      <c r="F64" s="41">
        <f t="shared" si="2"/>
        <v>29000</v>
      </c>
    </row>
    <row r="65" spans="1:6" s="4" customFormat="1" ht="23.25" customHeight="1">
      <c r="A65" s="37">
        <v>992181120</v>
      </c>
      <c r="B65" s="38">
        <v>402000000</v>
      </c>
      <c r="C65" s="39" t="s">
        <v>71</v>
      </c>
      <c r="D65" s="40" t="s">
        <v>30</v>
      </c>
      <c r="E65" s="41">
        <v>490980</v>
      </c>
      <c r="F65" s="41">
        <f t="shared" si="2"/>
        <v>490980</v>
      </c>
    </row>
    <row r="66" spans="1:6" s="4" customFormat="1" ht="23.25" customHeight="1">
      <c r="A66" s="37">
        <v>992181120</v>
      </c>
      <c r="B66" s="38">
        <v>402000000</v>
      </c>
      <c r="C66" s="39" t="s">
        <v>71</v>
      </c>
      <c r="D66" s="40" t="s">
        <v>46</v>
      </c>
      <c r="E66" s="41">
        <v>29810</v>
      </c>
      <c r="F66" s="41">
        <f t="shared" si="2"/>
        <v>29810</v>
      </c>
    </row>
    <row r="67" spans="1:6" s="4" customFormat="1" ht="23.25" customHeight="1">
      <c r="A67" s="37">
        <v>992181120</v>
      </c>
      <c r="B67" s="38">
        <v>402000000</v>
      </c>
      <c r="C67" s="39" t="s">
        <v>71</v>
      </c>
      <c r="D67" s="40" t="s">
        <v>33</v>
      </c>
      <c r="E67" s="41">
        <v>10210</v>
      </c>
      <c r="F67" s="41">
        <f t="shared" si="2"/>
        <v>10210</v>
      </c>
    </row>
    <row r="68" spans="1:6" s="4" customFormat="1" ht="23.25" customHeight="1">
      <c r="A68" s="37">
        <v>992181120</v>
      </c>
      <c r="B68" s="38">
        <v>402000000</v>
      </c>
      <c r="C68" s="39" t="s">
        <v>72</v>
      </c>
      <c r="D68" s="40" t="s">
        <v>30</v>
      </c>
      <c r="E68" s="41">
        <v>22000</v>
      </c>
      <c r="F68" s="41">
        <f t="shared" si="2"/>
        <v>22000</v>
      </c>
    </row>
    <row r="69" spans="1:6" ht="23.25" customHeight="1">
      <c r="A69" s="37">
        <v>992181120</v>
      </c>
      <c r="B69" s="38">
        <v>402000000</v>
      </c>
      <c r="C69" s="39" t="s">
        <v>73</v>
      </c>
      <c r="D69" s="40" t="s">
        <v>74</v>
      </c>
      <c r="E69" s="41">
        <v>456000</v>
      </c>
      <c r="F69" s="41">
        <f t="shared" si="2"/>
        <v>456000</v>
      </c>
    </row>
    <row r="70" spans="1:6" ht="23.25" customHeight="1">
      <c r="A70" s="37">
        <v>992181120</v>
      </c>
      <c r="B70" s="47" t="s">
        <v>102</v>
      </c>
      <c r="C70" s="39" t="s">
        <v>75</v>
      </c>
      <c r="D70" s="40" t="s">
        <v>25</v>
      </c>
      <c r="E70" s="41">
        <v>373348.7</v>
      </c>
      <c r="F70" s="41">
        <f t="shared" si="2"/>
        <v>373348.7</v>
      </c>
    </row>
    <row r="71" spans="1:6" ht="23.25" customHeight="1">
      <c r="A71" s="37">
        <v>992181120</v>
      </c>
      <c r="B71" s="47" t="s">
        <v>102</v>
      </c>
      <c r="C71" s="39" t="s">
        <v>76</v>
      </c>
      <c r="D71" s="40" t="s">
        <v>28</v>
      </c>
      <c r="E71" s="41">
        <v>112751.3</v>
      </c>
      <c r="F71" s="41">
        <f t="shared" si="2"/>
        <v>112751.3</v>
      </c>
    </row>
    <row r="72" spans="1:6" ht="23.25" customHeight="1">
      <c r="A72" s="37">
        <v>992181120</v>
      </c>
      <c r="B72" s="38">
        <v>402000000</v>
      </c>
      <c r="C72" s="39" t="s">
        <v>77</v>
      </c>
      <c r="D72" s="45" t="s">
        <v>46</v>
      </c>
      <c r="E72" s="41">
        <v>37320</v>
      </c>
      <c r="F72" s="41">
        <f t="shared" si="2"/>
        <v>37320</v>
      </c>
    </row>
    <row r="73" spans="1:6" ht="23.25" customHeight="1">
      <c r="A73" s="37">
        <v>992181120</v>
      </c>
      <c r="B73" s="38">
        <v>402000000</v>
      </c>
      <c r="C73" s="39" t="s">
        <v>78</v>
      </c>
      <c r="D73" s="40" t="s">
        <v>30</v>
      </c>
      <c r="E73" s="41">
        <v>40000</v>
      </c>
      <c r="F73" s="41">
        <f t="shared" si="2"/>
        <v>40000</v>
      </c>
    </row>
    <row r="74" spans="1:6" ht="23.25" customHeight="1">
      <c r="A74" s="37">
        <v>992181120</v>
      </c>
      <c r="B74" s="38">
        <v>402000000</v>
      </c>
      <c r="C74" s="39" t="s">
        <v>79</v>
      </c>
      <c r="D74" s="40" t="s">
        <v>45</v>
      </c>
      <c r="E74" s="41">
        <v>51360</v>
      </c>
      <c r="F74" s="41">
        <f t="shared" si="2"/>
        <v>51360</v>
      </c>
    </row>
    <row r="75" spans="1:6" ht="23.25" customHeight="1">
      <c r="A75" s="37">
        <v>992181120</v>
      </c>
      <c r="B75" s="38">
        <v>402000000</v>
      </c>
      <c r="C75" s="39" t="s">
        <v>80</v>
      </c>
      <c r="D75" s="40" t="s">
        <v>30</v>
      </c>
      <c r="E75" s="41">
        <v>7900</v>
      </c>
      <c r="F75" s="41">
        <f t="shared" si="2"/>
        <v>7900</v>
      </c>
    </row>
    <row r="76" spans="1:6" ht="23.25" customHeight="1">
      <c r="A76" s="42">
        <v>992181120</v>
      </c>
      <c r="B76" s="43">
        <v>402000000</v>
      </c>
      <c r="C76" s="46" t="s">
        <v>103</v>
      </c>
      <c r="D76" s="45" t="s">
        <v>30</v>
      </c>
      <c r="E76" s="41">
        <v>839970</v>
      </c>
      <c r="F76" s="41">
        <f t="shared" si="2"/>
        <v>839970</v>
      </c>
    </row>
    <row r="77" spans="1:6" ht="23.25" customHeight="1">
      <c r="A77" s="37">
        <v>992181120</v>
      </c>
      <c r="B77" s="38">
        <v>402000000</v>
      </c>
      <c r="C77" s="39" t="s">
        <v>81</v>
      </c>
      <c r="D77" s="40" t="s">
        <v>45</v>
      </c>
      <c r="E77" s="41">
        <v>706654.4</v>
      </c>
      <c r="F77" s="41">
        <f t="shared" si="2"/>
        <v>706654.4</v>
      </c>
    </row>
    <row r="78" spans="1:6" ht="23.25" customHeight="1">
      <c r="A78" s="37">
        <v>992181120</v>
      </c>
      <c r="B78" s="38">
        <v>402000000</v>
      </c>
      <c r="C78" s="39" t="s">
        <v>81</v>
      </c>
      <c r="D78" s="40" t="s">
        <v>30</v>
      </c>
      <c r="E78" s="41">
        <v>180439.96</v>
      </c>
      <c r="F78" s="41">
        <f t="shared" si="2"/>
        <v>180439.96</v>
      </c>
    </row>
    <row r="79" spans="1:6" ht="23.25" customHeight="1">
      <c r="A79" s="42">
        <v>992181120</v>
      </c>
      <c r="B79" s="43">
        <v>402000000</v>
      </c>
      <c r="C79" s="44" t="s">
        <v>81</v>
      </c>
      <c r="D79" s="45" t="s">
        <v>46</v>
      </c>
      <c r="E79" s="41">
        <v>30507.79</v>
      </c>
      <c r="F79" s="41">
        <f t="shared" si="2"/>
        <v>30507.79</v>
      </c>
    </row>
    <row r="80" spans="1:6" ht="23.25" customHeight="1">
      <c r="A80" s="37">
        <v>992181120</v>
      </c>
      <c r="B80" s="38">
        <v>402000000</v>
      </c>
      <c r="C80" s="39" t="s">
        <v>81</v>
      </c>
      <c r="D80" s="40" t="s">
        <v>33</v>
      </c>
      <c r="E80" s="41">
        <v>696930.1</v>
      </c>
      <c r="F80" s="41">
        <f t="shared" si="2"/>
        <v>696930.1</v>
      </c>
    </row>
    <row r="81" spans="1:6" ht="23.25" customHeight="1">
      <c r="A81" s="42">
        <v>992181120</v>
      </c>
      <c r="B81" s="43">
        <v>402000000</v>
      </c>
      <c r="C81" s="46" t="s">
        <v>116</v>
      </c>
      <c r="D81" s="45" t="s">
        <v>117</v>
      </c>
      <c r="E81" s="41">
        <v>139865</v>
      </c>
      <c r="F81" s="41">
        <f t="shared" si="2"/>
        <v>139865</v>
      </c>
    </row>
    <row r="82" spans="1:6" ht="23.25" customHeight="1">
      <c r="A82" s="42">
        <v>992181120</v>
      </c>
      <c r="B82" s="43">
        <v>402000000</v>
      </c>
      <c r="C82" s="46" t="s">
        <v>118</v>
      </c>
      <c r="D82" s="45" t="s">
        <v>45</v>
      </c>
      <c r="E82" s="41">
        <v>13538.94</v>
      </c>
      <c r="F82" s="41">
        <f t="shared" si="2"/>
        <v>13538.94</v>
      </c>
    </row>
    <row r="83" spans="1:6" ht="23.25" customHeight="1">
      <c r="A83" s="42">
        <v>992181120</v>
      </c>
      <c r="B83" s="43">
        <v>402000000</v>
      </c>
      <c r="C83" s="46" t="s">
        <v>105</v>
      </c>
      <c r="D83" s="45" t="s">
        <v>106</v>
      </c>
      <c r="E83" s="41">
        <v>2098000</v>
      </c>
      <c r="F83" s="41">
        <f t="shared" si="2"/>
        <v>2098000</v>
      </c>
    </row>
    <row r="84" spans="1:6" ht="23.25" customHeight="1">
      <c r="A84" s="37">
        <v>992181120</v>
      </c>
      <c r="B84" s="38">
        <v>402000000</v>
      </c>
      <c r="C84" s="39" t="s">
        <v>82</v>
      </c>
      <c r="D84" s="40" t="s">
        <v>44</v>
      </c>
      <c r="E84" s="41">
        <v>1229221.49</v>
      </c>
      <c r="F84" s="41">
        <f t="shared" si="2"/>
        <v>1229221.49</v>
      </c>
    </row>
    <row r="85" spans="1:6" ht="23.25" customHeight="1">
      <c r="A85" s="37">
        <v>992181120</v>
      </c>
      <c r="B85" s="38">
        <v>402000000</v>
      </c>
      <c r="C85" s="39" t="s">
        <v>83</v>
      </c>
      <c r="D85" s="40" t="s">
        <v>45</v>
      </c>
      <c r="E85" s="41">
        <v>385873.29</v>
      </c>
      <c r="F85" s="41">
        <f t="shared" si="2"/>
        <v>385873.29</v>
      </c>
    </row>
    <row r="86" spans="1:6" ht="23.25" customHeight="1">
      <c r="A86" s="42">
        <v>992181120</v>
      </c>
      <c r="B86" s="43">
        <v>402000000</v>
      </c>
      <c r="C86" s="44" t="s">
        <v>84</v>
      </c>
      <c r="D86" s="45" t="s">
        <v>119</v>
      </c>
      <c r="E86" s="41">
        <v>132000</v>
      </c>
      <c r="F86" s="41">
        <f t="shared" si="2"/>
        <v>132000</v>
      </c>
    </row>
    <row r="87" spans="1:6" ht="23.25" customHeight="1">
      <c r="A87" s="42">
        <v>992181120</v>
      </c>
      <c r="B87" s="43">
        <v>402000000</v>
      </c>
      <c r="C87" s="44" t="s">
        <v>84</v>
      </c>
      <c r="D87" s="45" t="s">
        <v>45</v>
      </c>
      <c r="E87" s="41">
        <v>137153</v>
      </c>
      <c r="F87" s="41">
        <f t="shared" si="2"/>
        <v>137153</v>
      </c>
    </row>
    <row r="88" spans="1:6" ht="23.25" customHeight="1">
      <c r="A88" s="42">
        <v>992181120</v>
      </c>
      <c r="B88" s="43">
        <v>402000000</v>
      </c>
      <c r="C88" s="44" t="s">
        <v>84</v>
      </c>
      <c r="D88" s="45" t="s">
        <v>30</v>
      </c>
      <c r="E88" s="41">
        <v>9694</v>
      </c>
      <c r="F88" s="41">
        <f t="shared" ref="F88:F89" si="5">E88</f>
        <v>9694</v>
      </c>
    </row>
    <row r="89" spans="1:6" ht="23.25" customHeight="1">
      <c r="A89" s="42">
        <v>992181120</v>
      </c>
      <c r="B89" s="43">
        <v>402000000</v>
      </c>
      <c r="C89" s="44" t="s">
        <v>84</v>
      </c>
      <c r="D89" s="45" t="s">
        <v>33</v>
      </c>
      <c r="E89" s="41">
        <v>102148.22</v>
      </c>
      <c r="F89" s="41">
        <f t="shared" si="5"/>
        <v>102148.22</v>
      </c>
    </row>
    <row r="90" spans="1:6" ht="23.25" customHeight="1">
      <c r="A90" s="42">
        <v>992181120</v>
      </c>
      <c r="B90" s="43">
        <v>402000000</v>
      </c>
      <c r="C90" s="44" t="s">
        <v>84</v>
      </c>
      <c r="D90" s="45" t="s">
        <v>55</v>
      </c>
      <c r="E90" s="41">
        <v>2000</v>
      </c>
      <c r="F90" s="41">
        <f t="shared" si="2"/>
        <v>2000</v>
      </c>
    </row>
    <row r="91" spans="1:6" ht="23.25" customHeight="1">
      <c r="A91" s="37">
        <v>992181120</v>
      </c>
      <c r="B91" s="38">
        <v>402000000</v>
      </c>
      <c r="C91" s="39" t="s">
        <v>85</v>
      </c>
      <c r="D91" s="40" t="s">
        <v>55</v>
      </c>
      <c r="E91" s="41">
        <v>9900</v>
      </c>
      <c r="F91" s="41">
        <f t="shared" si="2"/>
        <v>9900</v>
      </c>
    </row>
    <row r="92" spans="1:6" ht="23.25" customHeight="1">
      <c r="A92" s="42">
        <v>992181120</v>
      </c>
      <c r="B92" s="43">
        <v>402000000</v>
      </c>
      <c r="C92" s="46" t="s">
        <v>104</v>
      </c>
      <c r="D92" s="45" t="s">
        <v>30</v>
      </c>
      <c r="E92" s="41">
        <v>151466.59</v>
      </c>
      <c r="F92" s="41">
        <f t="shared" si="2"/>
        <v>151466.59</v>
      </c>
    </row>
    <row r="93" spans="1:6" ht="23.25" customHeight="1">
      <c r="A93" s="37">
        <v>992181120</v>
      </c>
      <c r="B93" s="38">
        <v>402000000</v>
      </c>
      <c r="C93" s="39" t="s">
        <v>86</v>
      </c>
      <c r="D93" s="40" t="s">
        <v>87</v>
      </c>
      <c r="E93" s="41">
        <v>120000</v>
      </c>
      <c r="F93" s="41">
        <f t="shared" si="2"/>
        <v>120000</v>
      </c>
    </row>
    <row r="94" spans="1:6" ht="23.25" customHeight="1">
      <c r="A94" s="37">
        <v>992181120</v>
      </c>
      <c r="B94" s="38">
        <v>402000000</v>
      </c>
      <c r="C94" s="39" t="s">
        <v>88</v>
      </c>
      <c r="D94" s="40" t="s">
        <v>30</v>
      </c>
      <c r="E94" s="41">
        <v>30000</v>
      </c>
      <c r="F94" s="41">
        <f t="shared" si="2"/>
        <v>30000</v>
      </c>
    </row>
    <row r="95" spans="1:6" ht="23.25" customHeight="1">
      <c r="A95" s="37">
        <v>992181120</v>
      </c>
      <c r="B95" s="38">
        <v>402000000</v>
      </c>
      <c r="C95" s="39" t="s">
        <v>89</v>
      </c>
      <c r="D95" s="40" t="s">
        <v>55</v>
      </c>
      <c r="E95" s="41">
        <v>86300</v>
      </c>
      <c r="F95" s="41">
        <f t="shared" si="2"/>
        <v>86300</v>
      </c>
    </row>
    <row r="96" spans="1:6" ht="23.25" customHeight="1">
      <c r="A96" s="37">
        <v>992181120</v>
      </c>
      <c r="B96" s="38">
        <v>402000000</v>
      </c>
      <c r="C96" s="39" t="s">
        <v>90</v>
      </c>
      <c r="D96" s="40" t="s">
        <v>91</v>
      </c>
      <c r="E96" s="41">
        <v>2222.6799999999998</v>
      </c>
      <c r="F96" s="41">
        <f t="shared" si="2"/>
        <v>2222.6799999999998</v>
      </c>
    </row>
    <row r="97" spans="1:6" ht="23.25" customHeight="1">
      <c r="A97" s="37">
        <v>992181120</v>
      </c>
      <c r="B97" s="38">
        <v>403000000</v>
      </c>
      <c r="C97" s="39" t="s">
        <v>92</v>
      </c>
      <c r="D97" s="40" t="s">
        <v>45</v>
      </c>
      <c r="E97" s="41">
        <v>3457874.94</v>
      </c>
      <c r="F97" s="41">
        <f t="shared" ref="F97:F105" si="6">E97</f>
        <v>3457874.94</v>
      </c>
    </row>
    <row r="98" spans="1:6" ht="23.25" customHeight="1">
      <c r="A98" s="37">
        <v>992181120</v>
      </c>
      <c r="B98" s="38">
        <v>403000000</v>
      </c>
      <c r="C98" s="39" t="s">
        <v>92</v>
      </c>
      <c r="D98" s="40" t="s">
        <v>30</v>
      </c>
      <c r="E98" s="41">
        <v>357525.06</v>
      </c>
      <c r="F98" s="41">
        <f t="shared" si="6"/>
        <v>357525.06</v>
      </c>
    </row>
    <row r="99" spans="1:6" ht="23.25" customHeight="1">
      <c r="A99" s="37">
        <v>992181120</v>
      </c>
      <c r="B99" s="38">
        <v>403000000</v>
      </c>
      <c r="C99" s="39" t="s">
        <v>92</v>
      </c>
      <c r="D99" s="40" t="s">
        <v>46</v>
      </c>
      <c r="E99" s="41">
        <v>219400</v>
      </c>
      <c r="F99" s="41">
        <f t="shared" si="6"/>
        <v>219400</v>
      </c>
    </row>
    <row r="100" spans="1:6" ht="23.25" customHeight="1">
      <c r="A100" s="42">
        <v>992181120</v>
      </c>
      <c r="B100" s="43">
        <v>403000000</v>
      </c>
      <c r="C100" s="44" t="s">
        <v>92</v>
      </c>
      <c r="D100" s="45" t="s">
        <v>33</v>
      </c>
      <c r="E100" s="41">
        <v>15200</v>
      </c>
      <c r="F100" s="41">
        <f t="shared" si="6"/>
        <v>15200</v>
      </c>
    </row>
    <row r="101" spans="1:6" ht="23.25" customHeight="1">
      <c r="A101" s="42">
        <v>992181120</v>
      </c>
      <c r="B101" s="43">
        <v>403000000</v>
      </c>
      <c r="C101" s="44" t="s">
        <v>93</v>
      </c>
      <c r="D101" s="45" t="s">
        <v>45</v>
      </c>
      <c r="E101" s="41">
        <v>4000000</v>
      </c>
      <c r="F101" s="41">
        <f t="shared" ref="F101:F102" si="7">E101</f>
        <v>4000000</v>
      </c>
    </row>
    <row r="102" spans="1:6" ht="23.25" customHeight="1">
      <c r="A102" s="42">
        <v>992181120</v>
      </c>
      <c r="B102" s="43">
        <v>403000000</v>
      </c>
      <c r="C102" s="44" t="s">
        <v>94</v>
      </c>
      <c r="D102" s="45" t="s">
        <v>113</v>
      </c>
      <c r="E102" s="41">
        <v>1025100</v>
      </c>
      <c r="F102" s="41">
        <f t="shared" si="7"/>
        <v>1025100</v>
      </c>
    </row>
    <row r="103" spans="1:6" ht="23.25" customHeight="1">
      <c r="A103" s="37">
        <v>992181120</v>
      </c>
      <c r="B103" s="38">
        <v>403000000</v>
      </c>
      <c r="C103" s="39" t="s">
        <v>94</v>
      </c>
      <c r="D103" s="40" t="s">
        <v>45</v>
      </c>
      <c r="E103" s="41">
        <v>834847.78</v>
      </c>
      <c r="F103" s="41">
        <f t="shared" si="6"/>
        <v>834847.78</v>
      </c>
    </row>
    <row r="104" spans="1:6" ht="23.25" customHeight="1">
      <c r="A104" s="37">
        <v>992181120</v>
      </c>
      <c r="B104" s="38">
        <v>403000000</v>
      </c>
      <c r="C104" s="39" t="s">
        <v>94</v>
      </c>
      <c r="D104" s="40" t="s">
        <v>30</v>
      </c>
      <c r="E104" s="41">
        <v>771666.57</v>
      </c>
      <c r="F104" s="41">
        <f t="shared" si="6"/>
        <v>771666.57</v>
      </c>
    </row>
    <row r="105" spans="1:6" ht="23.25" customHeight="1">
      <c r="A105" s="37">
        <v>992181120</v>
      </c>
      <c r="B105" s="38">
        <v>403000000</v>
      </c>
      <c r="C105" s="39" t="s">
        <v>94</v>
      </c>
      <c r="D105" s="40" t="s">
        <v>47</v>
      </c>
      <c r="E105" s="41">
        <v>103233.43</v>
      </c>
      <c r="F105" s="41">
        <f t="shared" si="6"/>
        <v>103233.43</v>
      </c>
    </row>
    <row r="106" spans="1:6" ht="28.5" customHeight="1">
      <c r="A106" s="64" t="s">
        <v>15</v>
      </c>
      <c r="B106" s="65"/>
      <c r="C106" s="65"/>
      <c r="D106" s="66"/>
      <c r="E106" s="23">
        <f>SUM(E37:E105)</f>
        <v>27674237.240000002</v>
      </c>
      <c r="F106" s="23">
        <f>SUM(F37:F105)</f>
        <v>27674237.240000002</v>
      </c>
    </row>
    <row r="107" spans="1:6" ht="25.5" customHeight="1">
      <c r="A107" s="64" t="s">
        <v>14</v>
      </c>
      <c r="B107" s="65"/>
      <c r="C107" s="65"/>
      <c r="D107" s="66"/>
      <c r="E107" s="21"/>
      <c r="F107" s="21"/>
    </row>
    <row r="108" spans="1:6" ht="23.25" customHeight="1">
      <c r="A108" s="37">
        <v>992181130</v>
      </c>
      <c r="B108" s="38">
        <v>402000000</v>
      </c>
      <c r="C108" s="39" t="s">
        <v>38</v>
      </c>
      <c r="D108" s="40" t="s">
        <v>25</v>
      </c>
      <c r="E108" s="41">
        <v>10992903</v>
      </c>
      <c r="F108" s="41">
        <f>E108</f>
        <v>10992903</v>
      </c>
    </row>
    <row r="109" spans="1:6" ht="23.25" customHeight="1">
      <c r="A109" s="37">
        <v>992181130</v>
      </c>
      <c r="B109" s="38">
        <v>402000000</v>
      </c>
      <c r="C109" s="39" t="s">
        <v>38</v>
      </c>
      <c r="D109" s="40" t="s">
        <v>26</v>
      </c>
      <c r="E109" s="41">
        <v>30768.560000000001</v>
      </c>
      <c r="F109" s="41">
        <f t="shared" ref="F109:F126" si="8">E109</f>
        <v>30768.560000000001</v>
      </c>
    </row>
    <row r="110" spans="1:6" ht="23.25" customHeight="1">
      <c r="A110" s="37">
        <v>992181130</v>
      </c>
      <c r="B110" s="38">
        <v>402000000</v>
      </c>
      <c r="C110" s="39" t="s">
        <v>39</v>
      </c>
      <c r="D110" s="40" t="s">
        <v>40</v>
      </c>
      <c r="E110" s="41">
        <v>200</v>
      </c>
      <c r="F110" s="41">
        <f t="shared" si="8"/>
        <v>200</v>
      </c>
    </row>
    <row r="111" spans="1:6" ht="23.25" customHeight="1">
      <c r="A111" s="37">
        <v>992181130</v>
      </c>
      <c r="B111" s="38">
        <v>402000000</v>
      </c>
      <c r="C111" s="39" t="s">
        <v>39</v>
      </c>
      <c r="D111" s="40" t="s">
        <v>30</v>
      </c>
      <c r="E111" s="41">
        <v>800</v>
      </c>
      <c r="F111" s="41">
        <f t="shared" si="8"/>
        <v>800</v>
      </c>
    </row>
    <row r="112" spans="1:6" ht="23.25" customHeight="1">
      <c r="A112" s="37">
        <v>992181130</v>
      </c>
      <c r="B112" s="38">
        <v>402000000</v>
      </c>
      <c r="C112" s="39" t="s">
        <v>39</v>
      </c>
      <c r="D112" s="40" t="s">
        <v>26</v>
      </c>
      <c r="E112" s="41">
        <v>50</v>
      </c>
      <c r="F112" s="41">
        <f t="shared" si="8"/>
        <v>50</v>
      </c>
    </row>
    <row r="113" spans="1:6" ht="23.25" customHeight="1">
      <c r="A113" s="37">
        <v>992181130</v>
      </c>
      <c r="B113" s="38">
        <v>402000000</v>
      </c>
      <c r="C113" s="39" t="s">
        <v>41</v>
      </c>
      <c r="D113" s="40" t="s">
        <v>28</v>
      </c>
      <c r="E113" s="41">
        <v>3390954.91</v>
      </c>
      <c r="F113" s="41">
        <f t="shared" si="8"/>
        <v>3390954.91</v>
      </c>
    </row>
    <row r="114" spans="1:6" ht="23.25" customHeight="1">
      <c r="A114" s="37">
        <v>992181130</v>
      </c>
      <c r="B114" s="38">
        <v>402000000</v>
      </c>
      <c r="C114" s="39" t="s">
        <v>42</v>
      </c>
      <c r="D114" s="40" t="s">
        <v>43</v>
      </c>
      <c r="E114" s="41">
        <v>93143.16</v>
      </c>
      <c r="F114" s="41">
        <f t="shared" si="8"/>
        <v>93143.16</v>
      </c>
    </row>
    <row r="115" spans="1:6" ht="23.25" customHeight="1">
      <c r="A115" s="37">
        <v>992181130</v>
      </c>
      <c r="B115" s="38">
        <v>402000000</v>
      </c>
      <c r="C115" s="39" t="s">
        <v>42</v>
      </c>
      <c r="D115" s="40" t="s">
        <v>44</v>
      </c>
      <c r="E115" s="41">
        <v>757452.23</v>
      </c>
      <c r="F115" s="41">
        <f t="shared" si="8"/>
        <v>757452.23</v>
      </c>
    </row>
    <row r="116" spans="1:6" ht="23.25" customHeight="1">
      <c r="A116" s="37">
        <v>992181130</v>
      </c>
      <c r="B116" s="38">
        <v>402000000</v>
      </c>
      <c r="C116" s="39" t="s">
        <v>42</v>
      </c>
      <c r="D116" s="40" t="s">
        <v>45</v>
      </c>
      <c r="E116" s="41">
        <v>108017.85</v>
      </c>
      <c r="F116" s="41">
        <f t="shared" si="8"/>
        <v>108017.85</v>
      </c>
    </row>
    <row r="117" spans="1:6" ht="23.25" customHeight="1">
      <c r="A117" s="37">
        <v>992181130</v>
      </c>
      <c r="B117" s="38">
        <v>402000000</v>
      </c>
      <c r="C117" s="39" t="s">
        <v>42</v>
      </c>
      <c r="D117" s="40" t="s">
        <v>30</v>
      </c>
      <c r="E117" s="41">
        <v>69754.92</v>
      </c>
      <c r="F117" s="41">
        <f t="shared" si="8"/>
        <v>69754.92</v>
      </c>
    </row>
    <row r="118" spans="1:6" ht="23.25" customHeight="1">
      <c r="A118" s="37">
        <v>992181130</v>
      </c>
      <c r="B118" s="38">
        <v>402000000</v>
      </c>
      <c r="C118" s="39" t="s">
        <v>42</v>
      </c>
      <c r="D118" s="40" t="s">
        <v>46</v>
      </c>
      <c r="E118" s="41">
        <v>124884.5</v>
      </c>
      <c r="F118" s="41">
        <f t="shared" si="8"/>
        <v>124884.5</v>
      </c>
    </row>
    <row r="119" spans="1:6" ht="23.25" customHeight="1">
      <c r="A119" s="37">
        <v>992181130</v>
      </c>
      <c r="B119" s="38">
        <v>402000000</v>
      </c>
      <c r="C119" s="39" t="s">
        <v>42</v>
      </c>
      <c r="D119" s="40" t="s">
        <v>33</v>
      </c>
      <c r="E119" s="41">
        <v>176390.38</v>
      </c>
      <c r="F119" s="41">
        <f t="shared" si="8"/>
        <v>176390.38</v>
      </c>
    </row>
    <row r="120" spans="1:6" ht="23.25" customHeight="1">
      <c r="A120" s="37">
        <v>992181130</v>
      </c>
      <c r="B120" s="38">
        <v>402000000</v>
      </c>
      <c r="C120" s="39" t="s">
        <v>48</v>
      </c>
      <c r="D120" s="40" t="s">
        <v>35</v>
      </c>
      <c r="E120" s="41">
        <v>12751</v>
      </c>
      <c r="F120" s="41">
        <f t="shared" si="8"/>
        <v>12751</v>
      </c>
    </row>
    <row r="121" spans="1:6" ht="23.25" customHeight="1">
      <c r="A121" s="37">
        <v>992181130</v>
      </c>
      <c r="B121" s="38">
        <v>402000000</v>
      </c>
      <c r="C121" s="39" t="s">
        <v>49</v>
      </c>
      <c r="D121" s="40" t="s">
        <v>35</v>
      </c>
      <c r="E121" s="41">
        <v>720</v>
      </c>
      <c r="F121" s="41">
        <f t="shared" si="8"/>
        <v>720</v>
      </c>
    </row>
    <row r="122" spans="1:6" ht="23.25" customHeight="1">
      <c r="A122" s="37">
        <v>992181130</v>
      </c>
      <c r="B122" s="38">
        <v>402000000</v>
      </c>
      <c r="C122" s="39" t="s">
        <v>50</v>
      </c>
      <c r="D122" s="40" t="s">
        <v>51</v>
      </c>
      <c r="E122" s="41">
        <v>2504.4899999999998</v>
      </c>
      <c r="F122" s="41">
        <f t="shared" si="8"/>
        <v>2504.4899999999998</v>
      </c>
    </row>
    <row r="123" spans="1:6" ht="23.25" customHeight="1">
      <c r="A123" s="37">
        <v>992181130</v>
      </c>
      <c r="B123" s="38">
        <v>402000000</v>
      </c>
      <c r="C123" s="39" t="s">
        <v>50</v>
      </c>
      <c r="D123" s="40" t="s">
        <v>53</v>
      </c>
      <c r="E123" s="41">
        <v>85000</v>
      </c>
      <c r="F123" s="41">
        <f t="shared" si="8"/>
        <v>85000</v>
      </c>
    </row>
    <row r="124" spans="1:6" ht="23.25" customHeight="1">
      <c r="A124" s="48">
        <v>992181130</v>
      </c>
      <c r="B124" s="43">
        <v>402000000</v>
      </c>
      <c r="C124" s="44" t="s">
        <v>54</v>
      </c>
      <c r="D124" s="45" t="s">
        <v>30</v>
      </c>
      <c r="E124" s="41">
        <v>73220</v>
      </c>
      <c r="F124" s="41">
        <f t="shared" si="8"/>
        <v>73220</v>
      </c>
    </row>
    <row r="125" spans="1:6" ht="23.25" customHeight="1">
      <c r="A125" s="42">
        <v>992181130</v>
      </c>
      <c r="B125" s="43">
        <v>402000000</v>
      </c>
      <c r="C125" s="44" t="s">
        <v>54</v>
      </c>
      <c r="D125" s="45" t="s">
        <v>33</v>
      </c>
      <c r="E125" s="41">
        <v>11385</v>
      </c>
      <c r="F125" s="41">
        <f t="shared" si="8"/>
        <v>11385</v>
      </c>
    </row>
    <row r="126" spans="1:6" ht="23.25" customHeight="1">
      <c r="A126" s="37">
        <v>992181130</v>
      </c>
      <c r="B126" s="38">
        <v>402000000</v>
      </c>
      <c r="C126" s="39" t="s">
        <v>54</v>
      </c>
      <c r="D126" s="40" t="s">
        <v>55</v>
      </c>
      <c r="E126" s="41">
        <v>12800</v>
      </c>
      <c r="F126" s="41">
        <f t="shared" si="8"/>
        <v>12800</v>
      </c>
    </row>
    <row r="127" spans="1:6" s="4" customFormat="1" ht="29.25" customHeight="1">
      <c r="A127" s="61" t="s">
        <v>16</v>
      </c>
      <c r="B127" s="61"/>
      <c r="C127" s="62"/>
      <c r="D127" s="63"/>
      <c r="E127" s="23">
        <f>SUM(E108:E126)</f>
        <v>15943700.000000002</v>
      </c>
      <c r="F127" s="23">
        <f>SUM(F108:F126)</f>
        <v>15943700.000000002</v>
      </c>
    </row>
    <row r="128" spans="1:6" s="4" customFormat="1" ht="31.5" customHeight="1">
      <c r="A128" s="9" t="s">
        <v>3</v>
      </c>
      <c r="B128" s="9"/>
      <c r="C128" s="10" t="s">
        <v>4</v>
      </c>
      <c r="D128" s="10"/>
      <c r="E128" s="11">
        <f>E35+E106+E127</f>
        <v>49232937.240000002</v>
      </c>
      <c r="F128" s="11">
        <f>F35+F106+F127</f>
        <v>49232937.240000002</v>
      </c>
    </row>
    <row r="129" spans="1:6" s="1" customFormat="1">
      <c r="A129" s="9"/>
      <c r="B129" s="9"/>
      <c r="C129" s="10"/>
      <c r="D129" s="10"/>
      <c r="E129" s="11"/>
      <c r="F129" s="19"/>
    </row>
    <row r="130" spans="1:6" ht="45" customHeight="1">
      <c r="A130" s="69" t="s">
        <v>96</v>
      </c>
      <c r="B130" s="70"/>
      <c r="C130" s="70"/>
      <c r="D130" s="70"/>
      <c r="E130" s="70"/>
      <c r="F130" s="71"/>
    </row>
    <row r="131" spans="1:6" ht="27.75" customHeight="1">
      <c r="A131" s="69" t="s">
        <v>13</v>
      </c>
      <c r="B131" s="70"/>
      <c r="C131" s="70"/>
      <c r="D131" s="70"/>
      <c r="E131" s="27"/>
      <c r="F131" s="28"/>
    </row>
    <row r="132" spans="1:6" ht="21.75" customHeight="1">
      <c r="A132" s="37">
        <v>992211120</v>
      </c>
      <c r="B132" s="38"/>
      <c r="C132" s="39" t="s">
        <v>56</v>
      </c>
      <c r="D132" s="40" t="s">
        <v>57</v>
      </c>
      <c r="E132" s="41">
        <v>2500000</v>
      </c>
      <c r="F132" s="41">
        <v>2500000</v>
      </c>
    </row>
    <row r="133" spans="1:6" ht="98.25" customHeight="1">
      <c r="A133" s="12" t="s">
        <v>97</v>
      </c>
      <c r="B133" s="12"/>
      <c r="C133" s="10" t="s">
        <v>4</v>
      </c>
      <c r="D133" s="10"/>
      <c r="E133" s="20">
        <f>SUM(E132)</f>
        <v>2500000</v>
      </c>
      <c r="F133" s="20">
        <f>SUM(F132)</f>
        <v>2500000</v>
      </c>
    </row>
    <row r="134" spans="1:6" ht="27" customHeight="1">
      <c r="A134" s="29" t="s">
        <v>12</v>
      </c>
      <c r="B134" s="29"/>
      <c r="C134" s="10" t="s">
        <v>4</v>
      </c>
      <c r="D134" s="10" t="s">
        <v>4</v>
      </c>
      <c r="E134" s="13">
        <f>E128+E133</f>
        <v>51732937.240000002</v>
      </c>
      <c r="F134" s="13">
        <f>F128+F133</f>
        <v>51732937.240000002</v>
      </c>
    </row>
    <row r="135" spans="1:6">
      <c r="A135" s="14"/>
      <c r="B135" s="14"/>
      <c r="C135" s="15"/>
      <c r="D135" s="15"/>
      <c r="E135" s="16"/>
      <c r="F135" s="54" t="s">
        <v>109</v>
      </c>
    </row>
    <row r="136" spans="1:6" ht="57.75" customHeight="1">
      <c r="A136" s="77" t="s">
        <v>110</v>
      </c>
      <c r="B136" s="77"/>
      <c r="C136" s="56"/>
      <c r="D136" s="76"/>
      <c r="E136" s="76"/>
      <c r="F136" s="57" t="s">
        <v>5</v>
      </c>
    </row>
    <row r="137" spans="1:6">
      <c r="A137" s="52"/>
      <c r="B137" s="52"/>
      <c r="C137" s="53"/>
      <c r="D137" s="68"/>
      <c r="E137" s="68"/>
    </row>
    <row r="139" spans="1:6">
      <c r="A139" s="55"/>
    </row>
  </sheetData>
  <mergeCells count="19">
    <mergeCell ref="D137:E137"/>
    <mergeCell ref="A130:F130"/>
    <mergeCell ref="A131:D131"/>
    <mergeCell ref="E20:F20"/>
    <mergeCell ref="E21:F21"/>
    <mergeCell ref="C20:C22"/>
    <mergeCell ref="D20:D22"/>
    <mergeCell ref="B20:B22"/>
    <mergeCell ref="A20:A21"/>
    <mergeCell ref="A23:F23"/>
    <mergeCell ref="A36:D36"/>
    <mergeCell ref="A107:D107"/>
    <mergeCell ref="D136:E136"/>
    <mergeCell ref="A136:B136"/>
    <mergeCell ref="A18:F18"/>
    <mergeCell ref="A127:D127"/>
    <mergeCell ref="A106:D106"/>
    <mergeCell ref="D12:F12"/>
    <mergeCell ref="D13:I13"/>
  </mergeCells>
  <phoneticPr fontId="2" type="noConversion"/>
  <pageMargins left="1.1811023622047245" right="0.39370078740157483" top="0.78740157480314965" bottom="0.78740157480314965" header="0.51181102362204722" footer="0.51181102362204722"/>
  <pageSetup paperSize="9" scale="47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2021-01-27T07:40:44Z</cp:lastPrinted>
  <dcterms:created xsi:type="dcterms:W3CDTF">2003-09-23T09:39:15Z</dcterms:created>
  <dcterms:modified xsi:type="dcterms:W3CDTF">2021-01-27T07:40:59Z</dcterms:modified>
</cp:coreProperties>
</file>